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84 Templates\Set of 84\"/>
    </mc:Choice>
  </mc:AlternateContent>
  <xr:revisionPtr revIDLastSave="0" documentId="13_ncr:1_{2D992A04-E109-4686-A979-6DC811704112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Tracker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J22" i="1" l="1"/>
  <c r="H51" i="2"/>
  <c r="H50" i="2"/>
  <c r="H49" i="2"/>
  <c r="H48" i="2"/>
  <c r="J11" i="1" s="1"/>
  <c r="H47" i="2"/>
  <c r="H46" i="2"/>
  <c r="F41" i="2"/>
  <c r="E41" i="2"/>
  <c r="D41" i="2"/>
  <c r="F31" i="2"/>
  <c r="E31" i="2"/>
  <c r="D31" i="2"/>
  <c r="C31" i="2"/>
  <c r="G30" i="2"/>
  <c r="F22" i="1" s="1"/>
  <c r="I29" i="2"/>
  <c r="I21" i="1" s="1"/>
  <c r="H29" i="2"/>
  <c r="G29" i="2"/>
  <c r="H28" i="2"/>
  <c r="I28" i="2" s="1"/>
  <c r="I20" i="1" s="1"/>
  <c r="G28" i="2"/>
  <c r="G27" i="2"/>
  <c r="F19" i="1" s="1"/>
  <c r="G26" i="2"/>
  <c r="F18" i="1" s="1"/>
  <c r="I25" i="2"/>
  <c r="I17" i="1" s="1"/>
  <c r="H25" i="2"/>
  <c r="G25" i="2"/>
  <c r="H24" i="2"/>
  <c r="I24" i="2" s="1"/>
  <c r="I16" i="1" s="1"/>
  <c r="G24" i="2"/>
  <c r="G23" i="2"/>
  <c r="F15" i="1" s="1"/>
  <c r="B23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L20" i="1"/>
  <c r="G20" i="1"/>
  <c r="H20" i="1" s="1"/>
  <c r="F20" i="1"/>
  <c r="E20" i="1"/>
  <c r="D20" i="1"/>
  <c r="C20" i="1"/>
  <c r="B20" i="1"/>
  <c r="A20" i="1"/>
  <c r="L19" i="1"/>
  <c r="K19" i="1"/>
  <c r="J19" i="1"/>
  <c r="E19" i="1"/>
  <c r="D19" i="1"/>
  <c r="C19" i="1"/>
  <c r="B19" i="1"/>
  <c r="A19" i="1"/>
  <c r="L18" i="1"/>
  <c r="K18" i="1"/>
  <c r="J18" i="1"/>
  <c r="E18" i="1"/>
  <c r="D18" i="1"/>
  <c r="C18" i="1"/>
  <c r="B18" i="1"/>
  <c r="A18" i="1"/>
  <c r="L17" i="1"/>
  <c r="K17" i="1"/>
  <c r="J17" i="1"/>
  <c r="G17" i="1"/>
  <c r="H17" i="1" s="1"/>
  <c r="F17" i="1"/>
  <c r="E17" i="1"/>
  <c r="D17" i="1"/>
  <c r="C17" i="1"/>
  <c r="B17" i="1"/>
  <c r="A17" i="1"/>
  <c r="L16" i="1"/>
  <c r="K16" i="1"/>
  <c r="J16" i="1"/>
  <c r="G16" i="1"/>
  <c r="H16" i="1" s="1"/>
  <c r="F16" i="1"/>
  <c r="E16" i="1"/>
  <c r="D16" i="1"/>
  <c r="C16" i="1"/>
  <c r="B16" i="1"/>
  <c r="A16" i="1"/>
  <c r="L15" i="1"/>
  <c r="K15" i="1"/>
  <c r="K20" i="1" s="1"/>
  <c r="J15" i="1"/>
  <c r="E15" i="1"/>
  <c r="E23" i="1" s="1"/>
  <c r="D15" i="1"/>
  <c r="D23" i="1" s="1"/>
  <c r="C15" i="1"/>
  <c r="C23" i="1" s="1"/>
  <c r="B15" i="1"/>
  <c r="A15" i="1"/>
  <c r="G11" i="1"/>
  <c r="G8" i="1"/>
  <c r="D8" i="1"/>
  <c r="A8" i="1"/>
  <c r="L5" i="1"/>
  <c r="I23" i="1" s="1"/>
  <c r="H5" i="1"/>
  <c r="F5" i="1"/>
  <c r="D5" i="1"/>
  <c r="B5" i="1"/>
  <c r="J4" i="1"/>
  <c r="H4" i="1"/>
  <c r="F4" i="1"/>
  <c r="D4" i="1"/>
  <c r="B4" i="1"/>
  <c r="F23" i="1" l="1"/>
  <c r="G31" i="2"/>
  <c r="J8" i="1"/>
  <c r="H23" i="2"/>
  <c r="H27" i="2"/>
  <c r="H26" i="2"/>
  <c r="H30" i="2"/>
  <c r="I27" i="2" l="1"/>
  <c r="I19" i="1" s="1"/>
  <c r="G19" i="1"/>
  <c r="H19" i="1" s="1"/>
  <c r="I23" i="2"/>
  <c r="I15" i="1" s="1"/>
  <c r="H31" i="2"/>
  <c r="I31" i="2" s="1"/>
  <c r="G15" i="1"/>
  <c r="I26" i="2"/>
  <c r="I18" i="1" s="1"/>
  <c r="G18" i="1"/>
  <c r="H18" i="1" s="1"/>
  <c r="I30" i="2"/>
  <c r="I22" i="1" s="1"/>
  <c r="G22" i="1"/>
  <c r="H22" i="1" s="1"/>
  <c r="D11" i="1"/>
  <c r="A11" i="1"/>
  <c r="G23" i="1" l="1"/>
  <c r="H23" i="1" s="1"/>
  <c r="H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B5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Fictional sample project created for demonstration.</t>
        </r>
      </text>
    </comment>
    <comment ref="C23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Approved budget input — replace with your baseline budget.</t>
        </r>
      </text>
    </comment>
    <comment ref="D23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Actual incurred cost to date — typically sourced from ERP/AP cost reports.</t>
        </r>
      </text>
    </comment>
  </commentList>
</comments>
</file>

<file path=xl/sharedStrings.xml><?xml version="1.0" encoding="utf-8"?>
<sst xmlns="http://schemas.openxmlformats.org/spreadsheetml/2006/main" count="176" uniqueCount="141">
  <si>
    <t>Budget control, cost performance, forecast visibility, payment exposure, and phase health in one senior-PM dashboard.</t>
  </si>
  <si>
    <t>Project</t>
  </si>
  <si>
    <t>Project ID</t>
  </si>
  <si>
    <t>Company</t>
  </si>
  <si>
    <t>Client</t>
  </si>
  <si>
    <t>Project Manager</t>
  </si>
  <si>
    <t>Location</t>
  </si>
  <si>
    <t>Start Date</t>
  </si>
  <si>
    <t>Planned End Date</t>
  </si>
  <si>
    <t>Report Date</t>
  </si>
  <si>
    <t>Overall Cost Status</t>
  </si>
  <si>
    <t>Total Budget</t>
  </si>
  <si>
    <t>Actual Cost</t>
  </si>
  <si>
    <t>Committed Cost</t>
  </si>
  <si>
    <t>Forecast at Completion</t>
  </si>
  <si>
    <t>Budget Variance</t>
  </si>
  <si>
    <t>Variance %</t>
  </si>
  <si>
    <t>Paid to Date</t>
  </si>
  <si>
    <t>Outstanding Balance</t>
  </si>
  <si>
    <t>Category Cost Performance</t>
  </si>
  <si>
    <t>Phase Summary</t>
  </si>
  <si>
    <t>Category</t>
  </si>
  <si>
    <t>Budget</t>
  </si>
  <si>
    <t>Actual</t>
  </si>
  <si>
    <t>Committed</t>
  </si>
  <si>
    <t>ETC</t>
  </si>
  <si>
    <t>Forecast</t>
  </si>
  <si>
    <t>Variance</t>
  </si>
  <si>
    <t>Status</t>
  </si>
  <si>
    <t>Phase</t>
  </si>
  <si>
    <t>TOTAL</t>
  </si>
  <si>
    <t>Project Cost Tracker — Data Entry &amp; Assumptions</t>
  </si>
  <si>
    <t>Update this sheet only. The Main Tracker reads from here automatically.</t>
  </si>
  <si>
    <t>1) Project Profile</t>
  </si>
  <si>
    <t>Project Name</t>
  </si>
  <si>
    <t>Northwind Civic Center Expansion</t>
  </si>
  <si>
    <t>NCCE-2026-041</t>
  </si>
  <si>
    <t>BluePeak Infrastructure Ltd.</t>
  </si>
  <si>
    <t>Harborview Municipal Authority</t>
  </si>
  <si>
    <t>Avery Bennett</t>
  </si>
  <si>
    <t>Project Sponsor</t>
  </si>
  <si>
    <t>Sophia Clarke</t>
  </si>
  <si>
    <t>Riverton, Oregon</t>
  </si>
  <si>
    <t>Currency</t>
  </si>
  <si>
    <t>USD</t>
  </si>
  <si>
    <t>Contingency %</t>
  </si>
  <si>
    <t>Amber Variance Threshold %</t>
  </si>
  <si>
    <t>Red Variance Threshold %</t>
  </si>
  <si>
    <t>2) Cost Categories — Budget, Actual, Commitment, Forecast</t>
  </si>
  <si>
    <t>Owner</t>
  </si>
  <si>
    <t>Actual to Date</t>
  </si>
  <si>
    <t>Variance to Budget</t>
  </si>
  <si>
    <t>Labor</t>
  </si>
  <si>
    <t>PMO</t>
  </si>
  <si>
    <t>Materials</t>
  </si>
  <si>
    <t>Procurement</t>
  </si>
  <si>
    <t>Equipment</t>
  </si>
  <si>
    <t>Site Ops</t>
  </si>
  <si>
    <t>Subcontractors</t>
  </si>
  <si>
    <t>Delivery</t>
  </si>
  <si>
    <t>Travel &amp; Logistics</t>
  </si>
  <si>
    <t>Permits &amp; Compliance</t>
  </si>
  <si>
    <t>Legal</t>
  </si>
  <si>
    <t>Training &amp; Handover</t>
  </si>
  <si>
    <t>HR</t>
  </si>
  <si>
    <t>Contingency Reserve</t>
  </si>
  <si>
    <t>Sponsor</t>
  </si>
  <si>
    <t>3) Phase-Level Plan</t>
  </si>
  <si>
    <t>Planned Start</t>
  </si>
  <si>
    <t>Planned Finish</t>
  </si>
  <si>
    <t>Phase Budget</t>
  </si>
  <si>
    <t>Phase Lead</t>
  </si>
  <si>
    <t>Initiation</t>
  </si>
  <si>
    <t>Design</t>
  </si>
  <si>
    <t>Mia Torres</t>
  </si>
  <si>
    <t>Noah Price</t>
  </si>
  <si>
    <t>Build</t>
  </si>
  <si>
    <t>Lena Brooks</t>
  </si>
  <si>
    <t>Testing &amp; Handover</t>
  </si>
  <si>
    <t>Ethan Cole</t>
  </si>
  <si>
    <t>4) Invoice &amp; Payment Register</t>
  </si>
  <si>
    <t>Invoice No.</t>
  </si>
  <si>
    <t>Vendor</t>
  </si>
  <si>
    <t>Invoice Date</t>
  </si>
  <si>
    <t>Due Date</t>
  </si>
  <si>
    <t>Amount</t>
  </si>
  <si>
    <t>Paid Amount</t>
  </si>
  <si>
    <t>Balance</t>
  </si>
  <si>
    <t>Payment Status</t>
  </si>
  <si>
    <t>INV-26031</t>
  </si>
  <si>
    <t>Atlas Steel Co.</t>
  </si>
  <si>
    <t>Part Paid</t>
  </si>
  <si>
    <t>INV-26042</t>
  </si>
  <si>
    <t>Pioneer Rentals</t>
  </si>
  <si>
    <t>Paid</t>
  </si>
  <si>
    <t>INV-26056</t>
  </si>
  <si>
    <t>Civic Design Studio</t>
  </si>
  <si>
    <t>Due</t>
  </si>
  <si>
    <t>INV-26077</t>
  </si>
  <si>
    <t>Skyline Logistics</t>
  </si>
  <si>
    <t>INV-26084</t>
  </si>
  <si>
    <t>Northstar Compliance</t>
  </si>
  <si>
    <t>INV-26091</t>
  </si>
  <si>
    <t>ForgeWorks LLC</t>
  </si>
  <si>
    <t>Approved</t>
  </si>
  <si>
    <t>Instructions &amp; Operating Guide</t>
  </si>
  <si>
    <t>How to use this workbook like a disciplined project controls lead.</t>
  </si>
  <si>
    <t>1</t>
  </si>
  <si>
    <t>Purpose</t>
  </si>
  <si>
    <t>This workbook tracks project financial performance across the full control cycle: approved budget, actual cost, committed cost, estimate to complete (ETC), forecast at completion (FAC), cost variance, payment exposure, and phase-level health.</t>
  </si>
  <si>
    <t>2</t>
  </si>
  <si>
    <t>Where to update</t>
  </si>
  <si>
    <t>Enter changes only on the Data Entry sheet. The Main Tracker is formula-driven and designed for executive reporting.</t>
  </si>
  <si>
    <t>3</t>
  </si>
  <si>
    <t>Project profile</t>
  </si>
  <si>
    <t>Update the project name, ID, company, client, location, manager, sponsor, dates, currency, and thresholds in rows 5:18 of Data Entry.</t>
  </si>
  <si>
    <t>4</t>
  </si>
  <si>
    <t>Category costs</t>
  </si>
  <si>
    <t>Update the category table in Data Entry rows 23:30. Budget = approved amount. Actual = incurred cost. Committed = contracted/not yet paid. ETC = expected remaining cost. FAC is calculated automatically as Actual + Committed + ETC.</t>
  </si>
  <si>
    <t>5</t>
  </si>
  <si>
    <t>Status logic</t>
  </si>
  <si>
    <t>Green = variance below amber threshold. Amber = variance at or above amber threshold. Red = variance at or above red threshold. Thresholds are user-editable in Data Entry.</t>
  </si>
  <si>
    <t>6</t>
  </si>
  <si>
    <t>Phase planning</t>
  </si>
  <si>
    <t>Use the phase section to monitor where the money is being consumed across Initiation, Design, Procurement, Build, and Handover.</t>
  </si>
  <si>
    <t>7</t>
  </si>
  <si>
    <t>Invoices &amp; payments</t>
  </si>
  <si>
    <t>Maintain invoice number, vendor, category, dates, amount, paid amount, balance, and payment status in the register. The dashboard summarizes paid value and outstanding exposure.</t>
  </si>
  <si>
    <t>8</t>
  </si>
  <si>
    <t>Recommended governance cadence</t>
  </si>
  <si>
    <t>Update actuals weekly, commitments when POs/contracts are approved, ETC during forecast reviews, and payment status whenever AP confirms settlement.</t>
  </si>
  <si>
    <t>9</t>
  </si>
  <si>
    <t>Good PM practice</t>
  </si>
  <si>
    <t>Use this tracker in monthly cost review meetings, governance packs, contractor reviews, and change-control sessions. Escalate items that move into amber/red before they become overruns.</t>
  </si>
  <si>
    <t>10</t>
  </si>
  <si>
    <t>Color legend</t>
  </si>
  <si>
    <t>Primary headers: #2F5597 and #1F3A5F | Healthy: #70AD47 / #92D050 | Watch: #FFC000 / #ED7D31 | Risk: #C00000 | Accent blue: #4472C4.</t>
  </si>
  <si>
    <t>11</t>
  </si>
  <si>
    <t>Sample project context</t>
  </si>
  <si>
    <t>This workbook includes realistic fictional content for Northwind Civic Center Expansion, delivered by BluePeak Infrastructure Ltd. for Harborview Municipal Authority in Riverton, Oregon.</t>
  </si>
  <si>
    <t xml:space="preserve"> Project Cost Tracker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</si>
</sst>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-mmm\-yyyy"/>
    <numFmt numFmtId="165" formatCode="\$#,##0_);[Red]\(\$#,##0\)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rgb="FF1F3A5F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FFFFFF"/>
      <name val="Arial"/>
      <family val="2"/>
    </font>
    <font>
      <b/>
      <sz val="22"/>
      <color rgb="FFFFFFFF"/>
      <name val="Times New Roman"/>
      <family val="1"/>
    </font>
    <font>
      <sz val="11"/>
      <color theme="1"/>
      <name val="Times New Roman"/>
      <family val="1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b/>
      <sz val="22"/>
      <color rgb="FF1F3A5F"/>
      <name val="Arial"/>
      <family val="2"/>
    </font>
    <font>
      <sz val="22"/>
      <color theme="1"/>
      <name val="Arial"/>
      <family val="2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2F5597"/>
      </patternFill>
    </fill>
    <fill>
      <patternFill patternType="solid">
        <fgColor rgb="FFF5F9FF"/>
      </patternFill>
    </fill>
    <fill>
      <patternFill patternType="solid">
        <fgColor rgb="FF1F3A5F"/>
      </patternFill>
    </fill>
    <fill>
      <patternFill patternType="solid">
        <fgColor rgb="FFFFC000"/>
      </patternFill>
    </fill>
    <fill>
      <patternFill patternType="solid">
        <fgColor rgb="FF548235"/>
      </patternFill>
    </fill>
    <fill>
      <patternFill patternType="solid">
        <fgColor rgb="FF92D050"/>
      </patternFill>
    </fill>
    <fill>
      <patternFill patternType="solid">
        <fgColor rgb="FFED7D31"/>
      </patternFill>
    </fill>
    <fill>
      <patternFill patternType="solid">
        <fgColor rgb="FF4472C4"/>
      </patternFill>
    </fill>
    <fill>
      <patternFill patternType="solid">
        <fgColor rgb="FF70AD47"/>
      </patternFill>
    </fill>
    <fill>
      <patternFill patternType="solid">
        <fgColor rgb="FFFFFFFF"/>
      </patternFill>
    </fill>
    <fill>
      <patternFill patternType="solid">
        <fgColor rgb="FFC00000"/>
      </patternFill>
    </fill>
    <fill>
      <patternFill patternType="solid">
        <fgColor rgb="FFFFF2E8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/>
    </xf>
    <xf numFmtId="0" fontId="4" fillId="0" borderId="1" xfId="0" applyFont="1" applyBorder="1"/>
    <xf numFmtId="165" fontId="4" fillId="0" borderId="1" xfId="0" applyNumberFormat="1" applyFont="1" applyBorder="1"/>
    <xf numFmtId="166" fontId="4" fillId="0" borderId="1" xfId="0" applyNumberFormat="1" applyFont="1" applyBorder="1"/>
    <xf numFmtId="0" fontId="5" fillId="5" borderId="1" xfId="0" applyFont="1" applyFill="1" applyBorder="1"/>
    <xf numFmtId="165" fontId="5" fillId="5" borderId="1" xfId="0" applyNumberFormat="1" applyFont="1" applyFill="1" applyBorder="1"/>
    <xf numFmtId="0" fontId="3" fillId="6" borderId="1" xfId="0" applyFont="1" applyFill="1" applyBorder="1" applyAlignment="1">
      <alignment horizontal="center"/>
    </xf>
    <xf numFmtId="0" fontId="5" fillId="7" borderId="1" xfId="0" applyFont="1" applyFill="1" applyBorder="1"/>
    <xf numFmtId="165" fontId="5" fillId="7" borderId="1" xfId="0" applyNumberFormat="1" applyFont="1" applyFill="1" applyBorder="1"/>
    <xf numFmtId="0" fontId="5" fillId="3" borderId="1" xfId="0" applyFont="1" applyFill="1" applyBorder="1"/>
    <xf numFmtId="164" fontId="4" fillId="0" borderId="1" xfId="0" applyNumberFormat="1" applyFont="1" applyBorder="1"/>
    <xf numFmtId="0" fontId="3" fillId="8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/>
    <xf numFmtId="0" fontId="6" fillId="4" borderId="1" xfId="0" applyFont="1" applyFill="1" applyBorder="1"/>
    <xf numFmtId="0" fontId="2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5" fillId="15" borderId="1" xfId="0" applyFont="1" applyFill="1" applyBorder="1" applyAlignment="1">
      <alignment horizontal="center"/>
    </xf>
    <xf numFmtId="0" fontId="16" fillId="15" borderId="1" xfId="0" applyFont="1" applyFill="1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/>
    <xf numFmtId="0" fontId="9" fillId="14" borderId="1" xfId="0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165" fontId="13" fillId="11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165" fontId="13" fillId="3" borderId="1" xfId="0" applyNumberFormat="1" applyFont="1" applyFill="1" applyBorder="1" applyAlignment="1">
      <alignment horizontal="center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165" fontId="5" fillId="7" borderId="1" xfId="0" applyNumberFormat="1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 vertical="center" wrapText="1"/>
    </xf>
    <xf numFmtId="166" fontId="5" fillId="5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7">
    <dxf>
      <font>
        <b/>
        <color rgb="FFFFFFFF"/>
      </font>
      <fill>
        <patternFill>
          <bgColor rgb="FF70AD47"/>
        </patternFill>
      </fill>
    </dxf>
    <dxf>
      <font>
        <b/>
        <color rgb="FF000000"/>
      </font>
      <fill>
        <patternFill>
          <bgColor rgb="FFFFC000"/>
        </patternFill>
      </fill>
    </dxf>
    <dxf>
      <font>
        <b/>
        <color rgb="FFFFFFFF"/>
      </font>
      <fill>
        <patternFill>
          <bgColor rgb="FFC00000"/>
        </patternFill>
      </fill>
    </dxf>
    <dxf>
      <fill>
        <patternFill>
          <bgColor rgb="FFEEF7E8"/>
        </patternFill>
      </fill>
    </dxf>
    <dxf>
      <fill>
        <patternFill>
          <bgColor rgb="FFFFF2E8"/>
        </patternFill>
      </fill>
    </dxf>
    <dxf>
      <fill>
        <patternFill>
          <bgColor rgb="FFFDE9E7"/>
        </patternFill>
      </fill>
    </dxf>
    <dxf>
      <fill>
        <patternFill>
          <bgColor rgb="FFFDE9E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1a9c8f67712149f8" Type="http://schemas.microsoft.com/office/2017/10/relationships/person" Target="persons/perso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Budget vs Forecast by Category</a:t>
            </a:r>
          </a:p>
        </c:rich>
      </c:tx>
      <c:overlay val="0"/>
    </c:title>
    <c:autoTitleDeleted val="0"/>
    <c:plotArea>
      <c:layout/>
      <c:barChart>
        <c:barDir val="bar"/>
        <c:grouping val="percentStacked"/>
        <c:varyColors val="1"/>
        <c:ser>
          <c:idx val="0"/>
          <c:order val="0"/>
          <c:tx>
            <c:strRef>
              <c:f>'Main Tracker'!$B$14</c:f>
              <c:strCache>
                <c:ptCount val="1"/>
                <c:pt idx="0">
                  <c:v>Budget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Tracker'!$A$15:$A$22</c:f>
              <c:strCache>
                <c:ptCount val="8"/>
                <c:pt idx="0">
                  <c:v>Labor</c:v>
                </c:pt>
                <c:pt idx="1">
                  <c:v>Materials</c:v>
                </c:pt>
                <c:pt idx="2">
                  <c:v>Equipment</c:v>
                </c:pt>
                <c:pt idx="3">
                  <c:v>Subcontractors</c:v>
                </c:pt>
                <c:pt idx="4">
                  <c:v>Travel &amp; Logistics</c:v>
                </c:pt>
                <c:pt idx="5">
                  <c:v>Permits &amp; Compliance</c:v>
                </c:pt>
                <c:pt idx="6">
                  <c:v>Training &amp; Handover</c:v>
                </c:pt>
                <c:pt idx="7">
                  <c:v>Contingency Reserve</c:v>
                </c:pt>
              </c:strCache>
            </c:strRef>
          </c:cat>
          <c:val>
            <c:numRef>
              <c:f>'Main Tracker'!$B$15:$B$22</c:f>
              <c:numCache>
                <c:formatCode>\$#,##0_);[Red]\(\$#,##0\)</c:formatCode>
                <c:ptCount val="8"/>
                <c:pt idx="0">
                  <c:v>265000</c:v>
                </c:pt>
                <c:pt idx="1">
                  <c:v>185000</c:v>
                </c:pt>
                <c:pt idx="2">
                  <c:v>118000</c:v>
                </c:pt>
                <c:pt idx="3">
                  <c:v>222000</c:v>
                </c:pt>
                <c:pt idx="4">
                  <c:v>28000</c:v>
                </c:pt>
                <c:pt idx="5">
                  <c:v>19500</c:v>
                </c:pt>
                <c:pt idx="6">
                  <c:v>24000</c:v>
                </c:pt>
                <c:pt idx="7">
                  <c:v>64000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07-479F-B917-C2F722B66C8E}"/>
            </c:ext>
          </c:extLst>
        </c:ser>
        <c:ser>
          <c:idx val="1"/>
          <c:order val="1"/>
          <c:tx>
            <c:strRef>
              <c:f>'Main Tracker'!$C$14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Tracker'!$A$15:$A$22</c:f>
              <c:strCache>
                <c:ptCount val="8"/>
                <c:pt idx="0">
                  <c:v>Labor</c:v>
                </c:pt>
                <c:pt idx="1">
                  <c:v>Materials</c:v>
                </c:pt>
                <c:pt idx="2">
                  <c:v>Equipment</c:v>
                </c:pt>
                <c:pt idx="3">
                  <c:v>Subcontractors</c:v>
                </c:pt>
                <c:pt idx="4">
                  <c:v>Travel &amp; Logistics</c:v>
                </c:pt>
                <c:pt idx="5">
                  <c:v>Permits &amp; Compliance</c:v>
                </c:pt>
                <c:pt idx="6">
                  <c:v>Training &amp; Handover</c:v>
                </c:pt>
                <c:pt idx="7">
                  <c:v>Contingency Reserve</c:v>
                </c:pt>
              </c:strCache>
            </c:strRef>
          </c:cat>
          <c:val>
            <c:numRef>
              <c:f>'Main Tracker'!$C$15:$C$22</c:f>
              <c:numCache>
                <c:formatCode>\$#,##0_);[Red]\(\$#,##0\)</c:formatCode>
                <c:ptCount val="8"/>
                <c:pt idx="0">
                  <c:v>148400</c:v>
                </c:pt>
                <c:pt idx="1">
                  <c:v>96350</c:v>
                </c:pt>
                <c:pt idx="2">
                  <c:v>69200</c:v>
                </c:pt>
                <c:pt idx="3">
                  <c:v>125000</c:v>
                </c:pt>
                <c:pt idx="4">
                  <c:v>14600</c:v>
                </c:pt>
                <c:pt idx="5">
                  <c:v>10400</c:v>
                </c:pt>
                <c:pt idx="6">
                  <c:v>5200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07-479F-B917-C2F722B66C8E}"/>
            </c:ext>
          </c:extLst>
        </c:ser>
        <c:ser>
          <c:idx val="2"/>
          <c:order val="2"/>
          <c:tx>
            <c:strRef>
              <c:f>'Main Tracker'!$D$14</c:f>
              <c:strCache>
                <c:ptCount val="1"/>
                <c:pt idx="0">
                  <c:v>Committed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Tracker'!$A$15:$A$22</c:f>
              <c:strCache>
                <c:ptCount val="8"/>
                <c:pt idx="0">
                  <c:v>Labor</c:v>
                </c:pt>
                <c:pt idx="1">
                  <c:v>Materials</c:v>
                </c:pt>
                <c:pt idx="2">
                  <c:v>Equipment</c:v>
                </c:pt>
                <c:pt idx="3">
                  <c:v>Subcontractors</c:v>
                </c:pt>
                <c:pt idx="4">
                  <c:v>Travel &amp; Logistics</c:v>
                </c:pt>
                <c:pt idx="5">
                  <c:v>Permits &amp; Compliance</c:v>
                </c:pt>
                <c:pt idx="6">
                  <c:v>Training &amp; Handover</c:v>
                </c:pt>
                <c:pt idx="7">
                  <c:v>Contingency Reserve</c:v>
                </c:pt>
              </c:strCache>
            </c:strRef>
          </c:cat>
          <c:val>
            <c:numRef>
              <c:f>'Main Tracker'!$D$15:$D$22</c:f>
              <c:numCache>
                <c:formatCode>\$#,##0_);[Red]\(\$#,##0\)</c:formatCode>
                <c:ptCount val="8"/>
                <c:pt idx="0">
                  <c:v>22400</c:v>
                </c:pt>
                <c:pt idx="1">
                  <c:v>40750</c:v>
                </c:pt>
                <c:pt idx="2">
                  <c:v>12000</c:v>
                </c:pt>
                <c:pt idx="3">
                  <c:v>51000</c:v>
                </c:pt>
                <c:pt idx="4">
                  <c:v>2200</c:v>
                </c:pt>
                <c:pt idx="5">
                  <c:v>1200</c:v>
                </c:pt>
                <c:pt idx="6">
                  <c:v>3500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07-479F-B917-C2F722B66C8E}"/>
            </c:ext>
          </c:extLst>
        </c:ser>
        <c:ser>
          <c:idx val="3"/>
          <c:order val="3"/>
          <c:tx>
            <c:strRef>
              <c:f>'Main Tracker'!$E$14</c:f>
              <c:strCache>
                <c:ptCount val="1"/>
                <c:pt idx="0">
                  <c:v>ETC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Tracker'!$A$15:$A$22</c:f>
              <c:strCache>
                <c:ptCount val="8"/>
                <c:pt idx="0">
                  <c:v>Labor</c:v>
                </c:pt>
                <c:pt idx="1">
                  <c:v>Materials</c:v>
                </c:pt>
                <c:pt idx="2">
                  <c:v>Equipment</c:v>
                </c:pt>
                <c:pt idx="3">
                  <c:v>Subcontractors</c:v>
                </c:pt>
                <c:pt idx="4">
                  <c:v>Travel &amp; Logistics</c:v>
                </c:pt>
                <c:pt idx="5">
                  <c:v>Permits &amp; Compliance</c:v>
                </c:pt>
                <c:pt idx="6">
                  <c:v>Training &amp; Handover</c:v>
                </c:pt>
                <c:pt idx="7">
                  <c:v>Contingency Reserve</c:v>
                </c:pt>
              </c:strCache>
            </c:strRef>
          </c:cat>
          <c:val>
            <c:numRef>
              <c:f>'Main Tracker'!$E$15:$E$22</c:f>
              <c:numCache>
                <c:formatCode>\$#,##0_);[Red]\(\$#,##0\)</c:formatCode>
                <c:ptCount val="8"/>
                <c:pt idx="0">
                  <c:v>101500</c:v>
                </c:pt>
                <c:pt idx="1">
                  <c:v>43800</c:v>
                </c:pt>
                <c:pt idx="2">
                  <c:v>35750</c:v>
                </c:pt>
                <c:pt idx="3">
                  <c:v>42000</c:v>
                </c:pt>
                <c:pt idx="4">
                  <c:v>9200</c:v>
                </c:pt>
                <c:pt idx="5">
                  <c:v>6500</c:v>
                </c:pt>
                <c:pt idx="6">
                  <c:v>13200</c:v>
                </c:pt>
                <c:pt idx="7">
                  <c:v>36000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07-479F-B917-C2F722B66C8E}"/>
            </c:ext>
          </c:extLst>
        </c:ser>
        <c:ser>
          <c:idx val="4"/>
          <c:order val="4"/>
          <c:tx>
            <c:strRef>
              <c:f>'Main Tracker'!$F$14</c:f>
              <c:strCache>
                <c:ptCount val="1"/>
                <c:pt idx="0">
                  <c:v>Forecast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Tracker'!$A$15:$A$22</c:f>
              <c:strCache>
                <c:ptCount val="8"/>
                <c:pt idx="0">
                  <c:v>Labor</c:v>
                </c:pt>
                <c:pt idx="1">
                  <c:v>Materials</c:v>
                </c:pt>
                <c:pt idx="2">
                  <c:v>Equipment</c:v>
                </c:pt>
                <c:pt idx="3">
                  <c:v>Subcontractors</c:v>
                </c:pt>
                <c:pt idx="4">
                  <c:v>Travel &amp; Logistics</c:v>
                </c:pt>
                <c:pt idx="5">
                  <c:v>Permits &amp; Compliance</c:v>
                </c:pt>
                <c:pt idx="6">
                  <c:v>Training &amp; Handover</c:v>
                </c:pt>
                <c:pt idx="7">
                  <c:v>Contingency Reserve</c:v>
                </c:pt>
              </c:strCache>
            </c:strRef>
          </c:cat>
          <c:val>
            <c:numRef>
              <c:f>'Main Tracker'!$F$15:$F$22</c:f>
              <c:numCache>
                <c:formatCode>\$#,##0_);[Red]\(\$#,##0\)</c:formatCode>
                <c:ptCount val="8"/>
                <c:pt idx="0">
                  <c:v>272300</c:v>
                </c:pt>
                <c:pt idx="1">
                  <c:v>180900</c:v>
                </c:pt>
                <c:pt idx="2">
                  <c:v>116950</c:v>
                </c:pt>
                <c:pt idx="3">
                  <c:v>218000</c:v>
                </c:pt>
                <c:pt idx="4">
                  <c:v>26000</c:v>
                </c:pt>
                <c:pt idx="5">
                  <c:v>18100</c:v>
                </c:pt>
                <c:pt idx="6">
                  <c:v>21900</c:v>
                </c:pt>
                <c:pt idx="7">
                  <c:v>36000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07-479F-B917-C2F722B66C8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8650112"/>
        <c:axId val="48672768"/>
      </c:barChart>
      <c:catAx>
        <c:axId val="4865011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Phase Actual vs Forecast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'Main Tracker'!$K$14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Tracker'!$J$15:$J$19</c:f>
              <c:strCache>
                <c:ptCount val="5"/>
                <c:pt idx="0">
                  <c:v>Initiation</c:v>
                </c:pt>
                <c:pt idx="1">
                  <c:v>Design</c:v>
                </c:pt>
                <c:pt idx="2">
                  <c:v>Procurement</c:v>
                </c:pt>
                <c:pt idx="3">
                  <c:v>Build</c:v>
                </c:pt>
                <c:pt idx="4">
                  <c:v>Testing &amp; Handover</c:v>
                </c:pt>
              </c:strCache>
            </c:strRef>
          </c:cat>
          <c:val>
            <c:numRef>
              <c:f>'Main Tracker'!$K$15:$K$19</c:f>
              <c:numCache>
                <c:formatCode>\$#,##0_);[Red]\(\$#,##0\)</c:formatCode>
                <c:ptCount val="5"/>
                <c:pt idx="0">
                  <c:v>48750</c:v>
                </c:pt>
                <c:pt idx="1">
                  <c:v>91300</c:v>
                </c:pt>
                <c:pt idx="2">
                  <c:v>88500</c:v>
                </c:pt>
                <c:pt idx="3">
                  <c:v>240600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BE-403F-B7F3-59AC741D5866}"/>
            </c:ext>
          </c:extLst>
        </c:ser>
        <c:ser>
          <c:idx val="1"/>
          <c:order val="1"/>
          <c:tx>
            <c:strRef>
              <c:f>'Main Tracker'!$L$14</c:f>
              <c:strCache>
                <c:ptCount val="1"/>
                <c:pt idx="0">
                  <c:v>Forecast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Tracker'!$J$15:$J$19</c:f>
              <c:strCache>
                <c:ptCount val="5"/>
                <c:pt idx="0">
                  <c:v>Initiation</c:v>
                </c:pt>
                <c:pt idx="1">
                  <c:v>Design</c:v>
                </c:pt>
                <c:pt idx="2">
                  <c:v>Procurement</c:v>
                </c:pt>
                <c:pt idx="3">
                  <c:v>Build</c:v>
                </c:pt>
                <c:pt idx="4">
                  <c:v>Testing &amp; Handover</c:v>
                </c:pt>
              </c:strCache>
            </c:strRef>
          </c:cat>
          <c:val>
            <c:numRef>
              <c:f>'Main Tracker'!$L$15:$L$19</c:f>
              <c:numCache>
                <c:formatCode>\$#,##0_);[Red]\(\$#,##0\)</c:formatCode>
                <c:ptCount val="5"/>
                <c:pt idx="0">
                  <c:v>52000</c:v>
                </c:pt>
                <c:pt idx="1">
                  <c:v>97500</c:v>
                </c:pt>
                <c:pt idx="2">
                  <c:v>181500</c:v>
                </c:pt>
                <c:pt idx="3">
                  <c:v>404200</c:v>
                </c:pt>
                <c:pt idx="4">
                  <c:v>154950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BE-403F-B7F3-59AC741D5866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23</xdr:row>
      <xdr:rowOff>28575</xdr:rowOff>
    </xdr:from>
    <xdr:to>
      <xdr:col>6</xdr:col>
      <xdr:colOff>428625</xdr:colOff>
      <xdr:row>40</xdr:row>
      <xdr:rowOff>95250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476250</xdr:colOff>
      <xdr:row>23</xdr:row>
      <xdr:rowOff>57149</xdr:rowOff>
    </xdr:from>
    <xdr:to>
      <xdr:col>12</xdr:col>
      <xdr:colOff>9525</xdr:colOff>
      <xdr:row>40</xdr:row>
      <xdr:rowOff>19049</xdr:rowOff>
    </xdr:to>
    <xdr:graphicFrame macro="">
      <xdr:nvGraphicFramePr>
        <xdr:cNvPr id="3" name="Char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76200</xdr:colOff>
      <xdr:row>40</xdr:row>
      <xdr:rowOff>91440</xdr:rowOff>
    </xdr:to>
    <xdr:sp macro="" textlink="">
      <xdr:nvSpPr>
        <xdr:cNvPr id="2052" name="Text Box 4" hidden="1">
          <a:extLst>
            <a:ext uri="{FF2B5EF4-FFF2-40B4-BE49-F238E27FC236}">
              <a16:creationId xmlns:a16="http://schemas.microsoft.com/office/drawing/2014/main" id="{16D6F34C-FFCE-463F-86C1-163A2A71FB6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285750</xdr:colOff>
      <xdr:row>39</xdr:row>
      <xdr:rowOff>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B544D63C-500C-86A9-98F7-3D932A41A6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285750</xdr:colOff>
      <xdr:row>39</xdr:row>
      <xdr:rowOff>0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24D5EDB1-701C-09A6-3577-52DDBDB8277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886700" cy="77343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F2F02C82-4F10-8B8B-38B2-F2D3686110AD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showGridLines="0" tabSelected="1" zoomScaleNormal="100" workbookViewId="0">
      <selection activeCell="A2" sqref="A2:L2"/>
    </sheetView>
  </sheetViews>
  <sheetFormatPr defaultRowHeight="14.25" x14ac:dyDescent="0.25"/>
  <cols>
    <col min="1" max="1" width="12.140625" style="27" customWidth="1"/>
    <col min="2" max="2" width="18.28515625" style="27" customWidth="1"/>
    <col min="3" max="3" width="10" style="27" bestFit="1" customWidth="1"/>
    <col min="4" max="4" width="14.42578125" style="27" bestFit="1" customWidth="1"/>
    <col min="5" max="5" width="17.5703125" style="27" bestFit="1" customWidth="1"/>
    <col min="6" max="6" width="16.5703125" style="27" customWidth="1"/>
    <col min="7" max="7" width="11.7109375" style="27" bestFit="1" customWidth="1"/>
    <col min="8" max="8" width="24.42578125" style="27" customWidth="1"/>
    <col min="9" max="9" width="16.140625" style="27" bestFit="1" customWidth="1"/>
    <col min="10" max="10" width="17.28515625" style="27" bestFit="1" customWidth="1"/>
    <col min="11" max="11" width="18.42578125" style="27" bestFit="1" customWidth="1"/>
    <col min="12" max="12" width="9.140625" style="27" bestFit="1" customWidth="1"/>
    <col min="13" max="16384" width="9.140625" style="27"/>
  </cols>
  <sheetData>
    <row r="1" spans="1:12" ht="33.75" thickBot="1" x14ac:dyDescent="0.3">
      <c r="A1" s="25" t="s">
        <v>140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5" thickBot="1" x14ac:dyDescent="0.3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5" thickBot="1" x14ac:dyDescent="0.3"/>
    <row r="4" spans="1:12" ht="26.25" thickBot="1" x14ac:dyDescent="0.3">
      <c r="A4" s="30" t="s">
        <v>1</v>
      </c>
      <c r="B4" s="31" t="str">
        <f>'Data Entry'!B5</f>
        <v>Northwind Civic Center Expansion</v>
      </c>
      <c r="C4" s="30" t="s">
        <v>2</v>
      </c>
      <c r="D4" s="31" t="str">
        <f>'Data Entry'!B6</f>
        <v>NCCE-2026-041</v>
      </c>
      <c r="E4" s="30" t="s">
        <v>3</v>
      </c>
      <c r="F4" s="31" t="str">
        <f>'Data Entry'!B7</f>
        <v>BluePeak Infrastructure Ltd.</v>
      </c>
      <c r="G4" s="30" t="s">
        <v>4</v>
      </c>
      <c r="H4" s="31" t="str">
        <f>'Data Entry'!B8</f>
        <v>Harborview Municipal Authority</v>
      </c>
      <c r="I4" s="30" t="s">
        <v>5</v>
      </c>
      <c r="J4" s="31" t="str">
        <f>'Data Entry'!B9</f>
        <v>Avery Bennett</v>
      </c>
    </row>
    <row r="5" spans="1:12" ht="15" thickBot="1" x14ac:dyDescent="0.3">
      <c r="A5" s="30" t="s">
        <v>6</v>
      </c>
      <c r="B5" s="31" t="str">
        <f>'Data Entry'!B11</f>
        <v>Riverton, Oregon</v>
      </c>
      <c r="C5" s="30" t="s">
        <v>7</v>
      </c>
      <c r="D5" s="32">
        <f>'Data Entry'!B12</f>
        <v>46034</v>
      </c>
      <c r="E5" s="30" t="s">
        <v>8</v>
      </c>
      <c r="F5" s="32">
        <f>'Data Entry'!B13</f>
        <v>46353</v>
      </c>
      <c r="G5" s="30" t="s">
        <v>9</v>
      </c>
      <c r="H5" s="32">
        <f>'Data Entry'!B14</f>
        <v>46109</v>
      </c>
      <c r="K5" s="30" t="s">
        <v>10</v>
      </c>
      <c r="L5" s="33" t="str">
        <f>IF(ABS(E11)&gt;='Data Entry'!B18,"RED",IF(ABS(E11)&gt;='Data Entry'!B17,"AMBER","GREEN"))</f>
        <v>GREEN</v>
      </c>
    </row>
    <row r="6" spans="1:12" ht="15" thickBot="1" x14ac:dyDescent="0.3"/>
    <row r="7" spans="1:12" ht="21" thickBot="1" x14ac:dyDescent="0.3">
      <c r="A7" s="34" t="s">
        <v>11</v>
      </c>
      <c r="B7" s="35"/>
      <c r="C7" s="35"/>
      <c r="D7" s="36" t="s">
        <v>12</v>
      </c>
      <c r="E7" s="35"/>
      <c r="F7" s="35"/>
      <c r="G7" s="37" t="s">
        <v>13</v>
      </c>
      <c r="H7" s="35"/>
      <c r="I7" s="35"/>
      <c r="J7" s="38" t="s">
        <v>14</v>
      </c>
      <c r="K7" s="35"/>
      <c r="L7" s="35"/>
    </row>
    <row r="8" spans="1:12" ht="27.75" thickBot="1" x14ac:dyDescent="0.3">
      <c r="A8" s="39">
        <f>SUM('Data Entry'!C23:C30)</f>
        <v>925500</v>
      </c>
      <c r="B8" s="40"/>
      <c r="C8" s="40"/>
      <c r="D8" s="39">
        <f>SUM('Data Entry'!D23:D30)</f>
        <v>469150</v>
      </c>
      <c r="E8" s="40"/>
      <c r="F8" s="40"/>
      <c r="G8" s="39">
        <f>SUM('Data Entry'!E23:E30)</f>
        <v>133050</v>
      </c>
      <c r="H8" s="40"/>
      <c r="I8" s="40"/>
      <c r="J8" s="39">
        <f>SUM('Data Entry'!G23:G30)</f>
        <v>890150</v>
      </c>
      <c r="K8" s="40"/>
      <c r="L8" s="40"/>
    </row>
    <row r="9" spans="1:12" ht="15" thickBot="1" x14ac:dyDescent="0.3"/>
    <row r="10" spans="1:12" ht="21" thickBot="1" x14ac:dyDescent="0.3">
      <c r="A10" s="41" t="s">
        <v>15</v>
      </c>
      <c r="B10" s="35"/>
      <c r="C10" s="35"/>
      <c r="D10" s="41" t="s">
        <v>16</v>
      </c>
      <c r="E10" s="35"/>
      <c r="F10" s="35"/>
      <c r="G10" s="42" t="s">
        <v>17</v>
      </c>
      <c r="H10" s="35"/>
      <c r="I10" s="35"/>
      <c r="J10" s="38" t="s">
        <v>18</v>
      </c>
      <c r="K10" s="35"/>
      <c r="L10" s="35"/>
    </row>
    <row r="11" spans="1:12" ht="27.75" thickBot="1" x14ac:dyDescent="0.3">
      <c r="A11" s="43">
        <f>J8-A8</f>
        <v>-35350</v>
      </c>
      <c r="B11" s="40"/>
      <c r="C11" s="40"/>
      <c r="D11" s="44">
        <f>IF(A8=0,0,(J8-A8)/A8)</f>
        <v>-3.8195569962182603E-2</v>
      </c>
      <c r="E11" s="40"/>
      <c r="F11" s="40"/>
      <c r="G11" s="43">
        <f>SUM('Data Entry'!G46:G51)</f>
        <v>32000</v>
      </c>
      <c r="H11" s="40"/>
      <c r="I11" s="40"/>
      <c r="J11" s="43">
        <f>SUM('Data Entry'!H46:H51)</f>
        <v>74250</v>
      </c>
      <c r="K11" s="40"/>
      <c r="L11" s="40"/>
    </row>
    <row r="12" spans="1:12" ht="15" thickBot="1" x14ac:dyDescent="0.3"/>
    <row r="13" spans="1:12" ht="15" thickBot="1" x14ac:dyDescent="0.3">
      <c r="A13" s="45" t="s">
        <v>19</v>
      </c>
      <c r="B13" s="29"/>
      <c r="C13" s="29"/>
      <c r="D13" s="29"/>
      <c r="E13" s="29"/>
      <c r="F13" s="29"/>
      <c r="G13" s="29"/>
      <c r="H13" s="29"/>
      <c r="I13" s="29"/>
      <c r="J13" s="46" t="s">
        <v>20</v>
      </c>
      <c r="K13" s="29"/>
      <c r="L13" s="29"/>
    </row>
    <row r="14" spans="1:12" ht="15" thickBot="1" x14ac:dyDescent="0.3">
      <c r="A14" s="47" t="s">
        <v>21</v>
      </c>
      <c r="B14" s="47" t="s">
        <v>22</v>
      </c>
      <c r="C14" s="47" t="s">
        <v>23</v>
      </c>
      <c r="D14" s="47" t="s">
        <v>24</v>
      </c>
      <c r="E14" s="47" t="s">
        <v>25</v>
      </c>
      <c r="F14" s="47" t="s">
        <v>26</v>
      </c>
      <c r="G14" s="47" t="s">
        <v>27</v>
      </c>
      <c r="H14" s="47" t="s">
        <v>16</v>
      </c>
      <c r="I14" s="47" t="s">
        <v>28</v>
      </c>
      <c r="J14" s="48" t="s">
        <v>29</v>
      </c>
      <c r="K14" s="48" t="s">
        <v>23</v>
      </c>
      <c r="L14" s="48" t="s">
        <v>26</v>
      </c>
    </row>
    <row r="15" spans="1:12" ht="15" thickBot="1" x14ac:dyDescent="0.3">
      <c r="A15" s="49" t="str">
        <f>'Data Entry'!A23</f>
        <v>Labor</v>
      </c>
      <c r="B15" s="50">
        <f>'Data Entry'!C23</f>
        <v>265000</v>
      </c>
      <c r="C15" s="50">
        <f>'Data Entry'!D23</f>
        <v>148400</v>
      </c>
      <c r="D15" s="50">
        <f>'Data Entry'!E23</f>
        <v>22400</v>
      </c>
      <c r="E15" s="50">
        <f>'Data Entry'!F23</f>
        <v>101500</v>
      </c>
      <c r="F15" s="50">
        <f>'Data Entry'!G23</f>
        <v>272300</v>
      </c>
      <c r="G15" s="50">
        <f>'Data Entry'!H23</f>
        <v>7300</v>
      </c>
      <c r="H15" s="51">
        <f t="shared" ref="H15:H23" si="0">IF(B15=0,0,G15/B15)</f>
        <v>2.7547169811320753E-2</v>
      </c>
      <c r="I15" s="49" t="str">
        <f>'Data Entry'!I23</f>
        <v>Green</v>
      </c>
      <c r="J15" s="49" t="str">
        <f>'Data Entry'!A36</f>
        <v>Initiation</v>
      </c>
      <c r="K15" s="50">
        <f>'Data Entry'!E36</f>
        <v>48750</v>
      </c>
      <c r="L15" s="50">
        <f>'Data Entry'!F36</f>
        <v>52000</v>
      </c>
    </row>
    <row r="16" spans="1:12" ht="15" thickBot="1" x14ac:dyDescent="0.3">
      <c r="A16" s="49" t="str">
        <f>'Data Entry'!A24</f>
        <v>Materials</v>
      </c>
      <c r="B16" s="50">
        <f>'Data Entry'!C24</f>
        <v>185000</v>
      </c>
      <c r="C16" s="50">
        <f>'Data Entry'!D24</f>
        <v>96350</v>
      </c>
      <c r="D16" s="50">
        <f>'Data Entry'!E24</f>
        <v>40750</v>
      </c>
      <c r="E16" s="50">
        <f>'Data Entry'!F24</f>
        <v>43800</v>
      </c>
      <c r="F16" s="50">
        <f>'Data Entry'!G24</f>
        <v>180900</v>
      </c>
      <c r="G16" s="50">
        <f>'Data Entry'!H24</f>
        <v>-4100</v>
      </c>
      <c r="H16" s="51">
        <f t="shared" si="0"/>
        <v>-2.2162162162162161E-2</v>
      </c>
      <c r="I16" s="49" t="str">
        <f>'Data Entry'!I24</f>
        <v>Green</v>
      </c>
      <c r="J16" s="49" t="str">
        <f>'Data Entry'!A37</f>
        <v>Design</v>
      </c>
      <c r="K16" s="50">
        <f>'Data Entry'!E37</f>
        <v>91300</v>
      </c>
      <c r="L16" s="50">
        <f>'Data Entry'!F37</f>
        <v>97500</v>
      </c>
    </row>
    <row r="17" spans="1:12" ht="15" thickBot="1" x14ac:dyDescent="0.3">
      <c r="A17" s="49" t="str">
        <f>'Data Entry'!A25</f>
        <v>Equipment</v>
      </c>
      <c r="B17" s="50">
        <f>'Data Entry'!C25</f>
        <v>118000</v>
      </c>
      <c r="C17" s="50">
        <f>'Data Entry'!D25</f>
        <v>69200</v>
      </c>
      <c r="D17" s="50">
        <f>'Data Entry'!E25</f>
        <v>12000</v>
      </c>
      <c r="E17" s="50">
        <f>'Data Entry'!F25</f>
        <v>35750</v>
      </c>
      <c r="F17" s="50">
        <f>'Data Entry'!G25</f>
        <v>116950</v>
      </c>
      <c r="G17" s="50">
        <f>'Data Entry'!H25</f>
        <v>-1050</v>
      </c>
      <c r="H17" s="51">
        <f t="shared" si="0"/>
        <v>-8.8983050847457629E-3</v>
      </c>
      <c r="I17" s="49" t="str">
        <f>'Data Entry'!I25</f>
        <v>Green</v>
      </c>
      <c r="J17" s="49" t="str">
        <f>'Data Entry'!A38</f>
        <v>Procurement</v>
      </c>
      <c r="K17" s="50">
        <f>'Data Entry'!E38</f>
        <v>88500</v>
      </c>
      <c r="L17" s="50">
        <f>'Data Entry'!F38</f>
        <v>181500</v>
      </c>
    </row>
    <row r="18" spans="1:12" ht="26.25" thickBot="1" x14ac:dyDescent="0.3">
      <c r="A18" s="49" t="str">
        <f>'Data Entry'!A26</f>
        <v>Subcontractors</v>
      </c>
      <c r="B18" s="50">
        <f>'Data Entry'!C26</f>
        <v>222000</v>
      </c>
      <c r="C18" s="50">
        <f>'Data Entry'!D26</f>
        <v>125000</v>
      </c>
      <c r="D18" s="50">
        <f>'Data Entry'!E26</f>
        <v>51000</v>
      </c>
      <c r="E18" s="50">
        <f>'Data Entry'!F26</f>
        <v>42000</v>
      </c>
      <c r="F18" s="50">
        <f>'Data Entry'!G26</f>
        <v>218000</v>
      </c>
      <c r="G18" s="50">
        <f>'Data Entry'!H26</f>
        <v>-4000</v>
      </c>
      <c r="H18" s="51">
        <f t="shared" si="0"/>
        <v>-1.8018018018018018E-2</v>
      </c>
      <c r="I18" s="49" t="str">
        <f>'Data Entry'!I26</f>
        <v>Green</v>
      </c>
      <c r="J18" s="49" t="str">
        <f>'Data Entry'!A39</f>
        <v>Build</v>
      </c>
      <c r="K18" s="50">
        <f>'Data Entry'!E39</f>
        <v>240600</v>
      </c>
      <c r="L18" s="50">
        <f>'Data Entry'!F39</f>
        <v>404200</v>
      </c>
    </row>
    <row r="19" spans="1:12" ht="26.25" thickBot="1" x14ac:dyDescent="0.3">
      <c r="A19" s="49" t="str">
        <f>'Data Entry'!A27</f>
        <v>Travel &amp; Logistics</v>
      </c>
      <c r="B19" s="50">
        <f>'Data Entry'!C27</f>
        <v>28000</v>
      </c>
      <c r="C19" s="50">
        <f>'Data Entry'!D27</f>
        <v>14600</v>
      </c>
      <c r="D19" s="50">
        <f>'Data Entry'!E27</f>
        <v>2200</v>
      </c>
      <c r="E19" s="50">
        <f>'Data Entry'!F27</f>
        <v>9200</v>
      </c>
      <c r="F19" s="50">
        <f>'Data Entry'!G27</f>
        <v>26000</v>
      </c>
      <c r="G19" s="50">
        <f>'Data Entry'!H27</f>
        <v>-2000</v>
      </c>
      <c r="H19" s="51">
        <f t="shared" si="0"/>
        <v>-7.1428571428571425E-2</v>
      </c>
      <c r="I19" s="49" t="str">
        <f>'Data Entry'!I27</f>
        <v>Amber</v>
      </c>
      <c r="J19" s="49" t="str">
        <f>'Data Entry'!A40</f>
        <v>Testing &amp; Handover</v>
      </c>
      <c r="K19" s="50">
        <f>'Data Entry'!E40</f>
        <v>0</v>
      </c>
      <c r="L19" s="50">
        <f>'Data Entry'!F40</f>
        <v>154950</v>
      </c>
    </row>
    <row r="20" spans="1:12" ht="26.25" thickBot="1" x14ac:dyDescent="0.3">
      <c r="A20" s="49" t="str">
        <f>'Data Entry'!A28</f>
        <v>Permits &amp; Compliance</v>
      </c>
      <c r="B20" s="50">
        <f>'Data Entry'!C28</f>
        <v>19500</v>
      </c>
      <c r="C20" s="50">
        <f>'Data Entry'!D28</f>
        <v>10400</v>
      </c>
      <c r="D20" s="50">
        <f>'Data Entry'!E28</f>
        <v>1200</v>
      </c>
      <c r="E20" s="50">
        <f>'Data Entry'!F28</f>
        <v>6500</v>
      </c>
      <c r="F20" s="50">
        <f>'Data Entry'!G28</f>
        <v>18100</v>
      </c>
      <c r="G20" s="50">
        <f>'Data Entry'!H28</f>
        <v>-1400</v>
      </c>
      <c r="H20" s="51">
        <f t="shared" si="0"/>
        <v>-7.179487179487179E-2</v>
      </c>
      <c r="I20" s="49" t="str">
        <f>'Data Entry'!I28</f>
        <v>Amber</v>
      </c>
      <c r="J20" s="52" t="s">
        <v>30</v>
      </c>
      <c r="K20" s="53">
        <f>SUM(K15:K19)</f>
        <v>469150</v>
      </c>
      <c r="L20" s="53">
        <f>SUM(L15:L19)</f>
        <v>890150</v>
      </c>
    </row>
    <row r="21" spans="1:12" ht="26.25" thickBot="1" x14ac:dyDescent="0.3">
      <c r="A21" s="49" t="str">
        <f>'Data Entry'!A29</f>
        <v>Training &amp; Handover</v>
      </c>
      <c r="B21" s="50">
        <f>'Data Entry'!C29</f>
        <v>24000</v>
      </c>
      <c r="C21" s="50">
        <f>'Data Entry'!D29</f>
        <v>5200</v>
      </c>
      <c r="D21" s="50">
        <f>'Data Entry'!E29</f>
        <v>3500</v>
      </c>
      <c r="E21" s="50">
        <f>'Data Entry'!F29</f>
        <v>13200</v>
      </c>
      <c r="F21" s="50">
        <f>'Data Entry'!G29</f>
        <v>21900</v>
      </c>
      <c r="G21" s="50">
        <f>'Data Entry'!H29</f>
        <v>-2100</v>
      </c>
      <c r="H21" s="51">
        <f t="shared" si="0"/>
        <v>-8.7499999999999994E-2</v>
      </c>
      <c r="I21" s="49" t="str">
        <f>'Data Entry'!I29</f>
        <v>Amber</v>
      </c>
    </row>
    <row r="22" spans="1:12" ht="18" customHeight="1" thickBot="1" x14ac:dyDescent="0.3">
      <c r="A22" s="49" t="str">
        <f>'Data Entry'!A30</f>
        <v>Contingency Reserve</v>
      </c>
      <c r="B22" s="50">
        <f>'Data Entry'!C30</f>
        <v>64000</v>
      </c>
      <c r="C22" s="50">
        <f>'Data Entry'!D30</f>
        <v>0</v>
      </c>
      <c r="D22" s="50">
        <f>'Data Entry'!E30</f>
        <v>0</v>
      </c>
      <c r="E22" s="50">
        <f>'Data Entry'!F30</f>
        <v>36000</v>
      </c>
      <c r="F22" s="50">
        <f>'Data Entry'!G30</f>
        <v>36000</v>
      </c>
      <c r="G22" s="50">
        <f>'Data Entry'!H30</f>
        <v>-28000</v>
      </c>
      <c r="H22" s="51">
        <f t="shared" si="0"/>
        <v>-0.4375</v>
      </c>
      <c r="I22" s="49" t="str">
        <f>'Data Entry'!I30</f>
        <v>Red</v>
      </c>
      <c r="J22" s="54" t="str">
        <f>_xlfn.CONCAT("Vendors paid to date: ",TEXT(G11,"$#,##0"),CHAR(10),"Open balance awaiting payment: ",TEXT(J11,"$#,##0"),CHAR(10),"Highest current exposure: ",INDEX('Data Entry'!B46:B51,MATCH(MAX('Data Entry'!H46:H51),'Data Entry'!H46:H51,0)))</f>
        <v>Vendors paid to date: $32,000
Open balance awaiting payment: $74,250
Highest current exposure: Civic Design Studio</v>
      </c>
      <c r="K22" s="29"/>
      <c r="L22" s="29"/>
    </row>
    <row r="23" spans="1:12" ht="24.75" customHeight="1" thickBot="1" x14ac:dyDescent="0.3">
      <c r="A23" s="55" t="s">
        <v>30</v>
      </c>
      <c r="B23" s="56">
        <f t="shared" ref="B23:G23" si="1">SUM(B15:B22)</f>
        <v>925500</v>
      </c>
      <c r="C23" s="56">
        <f t="shared" si="1"/>
        <v>469150</v>
      </c>
      <c r="D23" s="56">
        <f t="shared" si="1"/>
        <v>133050</v>
      </c>
      <c r="E23" s="56">
        <f t="shared" si="1"/>
        <v>287950</v>
      </c>
      <c r="F23" s="56">
        <f t="shared" si="1"/>
        <v>890150</v>
      </c>
      <c r="G23" s="56">
        <f t="shared" si="1"/>
        <v>-35350</v>
      </c>
      <c r="H23" s="57">
        <f t="shared" si="0"/>
        <v>-3.8195569962182603E-2</v>
      </c>
      <c r="I23" s="55" t="str">
        <f>L5</f>
        <v>GREEN</v>
      </c>
      <c r="J23" s="29"/>
      <c r="K23" s="29"/>
      <c r="L23" s="29"/>
    </row>
  </sheetData>
  <mergeCells count="21">
    <mergeCell ref="A1:L1"/>
    <mergeCell ref="G8:I8"/>
    <mergeCell ref="A7:C7"/>
    <mergeCell ref="G7:I7"/>
    <mergeCell ref="A2:L2"/>
    <mergeCell ref="A8:C8"/>
    <mergeCell ref="D8:F8"/>
    <mergeCell ref="J22:L23"/>
    <mergeCell ref="D7:F7"/>
    <mergeCell ref="J11:L11"/>
    <mergeCell ref="J7:L7"/>
    <mergeCell ref="A10:C10"/>
    <mergeCell ref="A13:I13"/>
    <mergeCell ref="J8:L8"/>
    <mergeCell ref="D10:F10"/>
    <mergeCell ref="G11:I11"/>
    <mergeCell ref="A11:C11"/>
    <mergeCell ref="J10:L10"/>
    <mergeCell ref="J13:L13"/>
    <mergeCell ref="D11:F11"/>
    <mergeCell ref="G10:I10"/>
  </mergeCells>
  <conditionalFormatting sqref="H15:H23">
    <cfRule type="cellIs" dxfId="6" priority="7" operator="greaterThan">
      <formula>0</formula>
    </cfRule>
  </conditionalFormatting>
  <conditionalFormatting sqref="I15:I23">
    <cfRule type="expression" dxfId="5" priority="1">
      <formula>I15="Red"</formula>
    </cfRule>
    <cfRule type="expression" dxfId="4" priority="2">
      <formula>I15="Amber"</formula>
    </cfRule>
    <cfRule type="expression" dxfId="3" priority="3">
      <formula>I15="Green"</formula>
    </cfRule>
  </conditionalFormatting>
  <conditionalFormatting sqref="L5">
    <cfRule type="expression" dxfId="2" priority="4">
      <formula>L5="RED"</formula>
    </cfRule>
    <cfRule type="expression" dxfId="1" priority="5">
      <formula>L5="AMBER"</formula>
    </cfRule>
    <cfRule type="expression" dxfId="0" priority="6">
      <formula>L5="GREEN"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showGridLines="0" zoomScaleNormal="100" workbookViewId="0">
      <selection activeCell="I39" sqref="H39:I39"/>
    </sheetView>
  </sheetViews>
  <sheetFormatPr defaultRowHeight="14.25" x14ac:dyDescent="0.2"/>
  <cols>
    <col min="1" max="1" width="27.85546875" style="1" bestFit="1" customWidth="1"/>
    <col min="2" max="2" width="30.140625" style="1" customWidth="1"/>
    <col min="3" max="3" width="24.42578125" style="1" customWidth="1"/>
    <col min="4" max="5" width="13.85546875" style="1" bestFit="1" customWidth="1"/>
    <col min="6" max="6" width="9.140625" style="1" bestFit="1" customWidth="1"/>
    <col min="7" max="7" width="26.5703125" style="1" customWidth="1"/>
    <col min="8" max="8" width="22.42578125" style="1" customWidth="1"/>
    <col min="9" max="9" width="19.28515625" style="1" customWidth="1"/>
    <col min="10" max="16384" width="9.140625" style="1"/>
  </cols>
  <sheetData>
    <row r="1" spans="1:9" ht="36" thickBot="1" x14ac:dyDescent="0.55000000000000004">
      <c r="A1" s="21" t="s">
        <v>31</v>
      </c>
      <c r="B1" s="22"/>
      <c r="C1" s="22"/>
      <c r="D1" s="22"/>
      <c r="E1" s="22"/>
      <c r="F1" s="22"/>
      <c r="G1" s="22"/>
      <c r="H1" s="22"/>
      <c r="I1" s="22"/>
    </row>
    <row r="2" spans="1:9" ht="15" thickBot="1" x14ac:dyDescent="0.25">
      <c r="A2" s="19" t="s">
        <v>32</v>
      </c>
      <c r="B2" s="20"/>
      <c r="C2" s="20"/>
      <c r="D2" s="20"/>
      <c r="E2" s="20"/>
      <c r="F2" s="20"/>
      <c r="G2" s="20"/>
      <c r="H2" s="20"/>
      <c r="I2" s="20"/>
    </row>
    <row r="3" spans="1:9" ht="15" thickBot="1" x14ac:dyDescent="0.25"/>
    <row r="4" spans="1:9" ht="16.5" thickBot="1" x14ac:dyDescent="0.3">
      <c r="A4" s="18" t="s">
        <v>33</v>
      </c>
      <c r="B4" s="17"/>
      <c r="C4" s="17"/>
      <c r="D4" s="17"/>
      <c r="E4" s="17"/>
      <c r="F4" s="17"/>
      <c r="G4" s="17"/>
      <c r="H4" s="17"/>
      <c r="I4" s="17"/>
    </row>
    <row r="5" spans="1:9" ht="15" thickBot="1" x14ac:dyDescent="0.25">
      <c r="A5" s="12" t="s">
        <v>34</v>
      </c>
      <c r="B5" s="4" t="s">
        <v>35</v>
      </c>
    </row>
    <row r="6" spans="1:9" ht="15" thickBot="1" x14ac:dyDescent="0.25">
      <c r="A6" s="12" t="s">
        <v>2</v>
      </c>
      <c r="B6" s="4" t="s">
        <v>36</v>
      </c>
    </row>
    <row r="7" spans="1:9" ht="15" thickBot="1" x14ac:dyDescent="0.25">
      <c r="A7" s="12" t="s">
        <v>3</v>
      </c>
      <c r="B7" s="4" t="s">
        <v>37</v>
      </c>
    </row>
    <row r="8" spans="1:9" ht="15" thickBot="1" x14ac:dyDescent="0.25">
      <c r="A8" s="12" t="s">
        <v>4</v>
      </c>
      <c r="B8" s="4" t="s">
        <v>38</v>
      </c>
    </row>
    <row r="9" spans="1:9" ht="15" thickBot="1" x14ac:dyDescent="0.25">
      <c r="A9" s="12" t="s">
        <v>5</v>
      </c>
      <c r="B9" s="4" t="s">
        <v>39</v>
      </c>
    </row>
    <row r="10" spans="1:9" ht="15" thickBot="1" x14ac:dyDescent="0.25">
      <c r="A10" s="12" t="s">
        <v>40</v>
      </c>
      <c r="B10" s="4" t="s">
        <v>41</v>
      </c>
    </row>
    <row r="11" spans="1:9" ht="15" thickBot="1" x14ac:dyDescent="0.25">
      <c r="A11" s="12" t="s">
        <v>6</v>
      </c>
      <c r="B11" s="4" t="s">
        <v>42</v>
      </c>
    </row>
    <row r="12" spans="1:9" ht="15" thickBot="1" x14ac:dyDescent="0.25">
      <c r="A12" s="12" t="s">
        <v>7</v>
      </c>
      <c r="B12" s="13">
        <v>46034</v>
      </c>
    </row>
    <row r="13" spans="1:9" ht="15" thickBot="1" x14ac:dyDescent="0.25">
      <c r="A13" s="12" t="s">
        <v>8</v>
      </c>
      <c r="B13" s="13">
        <v>46353</v>
      </c>
    </row>
    <row r="14" spans="1:9" ht="15" thickBot="1" x14ac:dyDescent="0.25">
      <c r="A14" s="12" t="s">
        <v>9</v>
      </c>
      <c r="B14" s="13">
        <v>46109</v>
      </c>
    </row>
    <row r="15" spans="1:9" ht="15" thickBot="1" x14ac:dyDescent="0.25">
      <c r="A15" s="12" t="s">
        <v>43</v>
      </c>
      <c r="B15" s="4" t="s">
        <v>44</v>
      </c>
    </row>
    <row r="16" spans="1:9" ht="15" thickBot="1" x14ac:dyDescent="0.25">
      <c r="A16" s="12" t="s">
        <v>45</v>
      </c>
      <c r="B16" s="6">
        <v>0.08</v>
      </c>
    </row>
    <row r="17" spans="1:9" ht="15" thickBot="1" x14ac:dyDescent="0.25">
      <c r="A17" s="12" t="s">
        <v>46</v>
      </c>
      <c r="B17" s="6">
        <v>0.05</v>
      </c>
    </row>
    <row r="18" spans="1:9" ht="15" thickBot="1" x14ac:dyDescent="0.25">
      <c r="A18" s="12" t="s">
        <v>47</v>
      </c>
      <c r="B18" s="6">
        <v>0.1</v>
      </c>
    </row>
    <row r="20" spans="1:9" ht="15" thickBot="1" x14ac:dyDescent="0.25"/>
    <row r="21" spans="1:9" ht="16.5" thickBot="1" x14ac:dyDescent="0.3">
      <c r="A21" s="18" t="s">
        <v>48</v>
      </c>
      <c r="B21" s="17"/>
      <c r="C21" s="17"/>
      <c r="D21" s="17"/>
      <c r="E21" s="17"/>
      <c r="F21" s="17"/>
      <c r="G21" s="17"/>
      <c r="H21" s="17"/>
      <c r="I21" s="17"/>
    </row>
    <row r="22" spans="1:9" ht="15" thickBot="1" x14ac:dyDescent="0.25">
      <c r="A22" s="3" t="s">
        <v>21</v>
      </c>
      <c r="B22" s="3" t="s">
        <v>49</v>
      </c>
      <c r="C22" s="3" t="s">
        <v>22</v>
      </c>
      <c r="D22" s="3" t="s">
        <v>50</v>
      </c>
      <c r="E22" s="3" t="s">
        <v>24</v>
      </c>
      <c r="F22" s="3" t="s">
        <v>25</v>
      </c>
      <c r="G22" s="3" t="s">
        <v>14</v>
      </c>
      <c r="H22" s="3" t="s">
        <v>51</v>
      </c>
      <c r="I22" s="3" t="s">
        <v>28</v>
      </c>
    </row>
    <row r="23" spans="1:9" ht="15" thickBot="1" x14ac:dyDescent="0.25">
      <c r="A23" s="4" t="s">
        <v>52</v>
      </c>
      <c r="B23" s="4" t="s">
        <v>53</v>
      </c>
      <c r="C23" s="5">
        <v>265000</v>
      </c>
      <c r="D23" s="5">
        <v>148400</v>
      </c>
      <c r="E23" s="5">
        <v>22400</v>
      </c>
      <c r="F23" s="5">
        <v>101500</v>
      </c>
      <c r="G23" s="5">
        <f t="shared" ref="G23:G30" si="0">D23+E23+F23</f>
        <v>272300</v>
      </c>
      <c r="H23" s="5">
        <f t="shared" ref="H23:H30" si="1">G23-C23</f>
        <v>7300</v>
      </c>
      <c r="I23" s="4" t="str">
        <f t="shared" ref="I23:I30" si="2">IF(ABS(H23)/$C23&gt;=$B$18,"Red",IF(ABS(H23)/$C23&gt;=$B$17,"Amber","Green"))</f>
        <v>Green</v>
      </c>
    </row>
    <row r="24" spans="1:9" ht="15" thickBot="1" x14ac:dyDescent="0.25">
      <c r="A24" s="4" t="s">
        <v>54</v>
      </c>
      <c r="B24" s="4" t="s">
        <v>55</v>
      </c>
      <c r="C24" s="5">
        <v>185000</v>
      </c>
      <c r="D24" s="5">
        <v>96350</v>
      </c>
      <c r="E24" s="5">
        <v>40750</v>
      </c>
      <c r="F24" s="5">
        <v>43800</v>
      </c>
      <c r="G24" s="5">
        <f t="shared" si="0"/>
        <v>180900</v>
      </c>
      <c r="H24" s="5">
        <f t="shared" si="1"/>
        <v>-4100</v>
      </c>
      <c r="I24" s="4" t="str">
        <f t="shared" si="2"/>
        <v>Green</v>
      </c>
    </row>
    <row r="25" spans="1:9" ht="15" thickBot="1" x14ac:dyDescent="0.25">
      <c r="A25" s="4" t="s">
        <v>56</v>
      </c>
      <c r="B25" s="4" t="s">
        <v>57</v>
      </c>
      <c r="C25" s="5">
        <v>118000</v>
      </c>
      <c r="D25" s="5">
        <v>69200</v>
      </c>
      <c r="E25" s="5">
        <v>12000</v>
      </c>
      <c r="F25" s="5">
        <v>35750</v>
      </c>
      <c r="G25" s="5">
        <f t="shared" si="0"/>
        <v>116950</v>
      </c>
      <c r="H25" s="5">
        <f t="shared" si="1"/>
        <v>-1050</v>
      </c>
      <c r="I25" s="4" t="str">
        <f t="shared" si="2"/>
        <v>Green</v>
      </c>
    </row>
    <row r="26" spans="1:9" ht="15" thickBot="1" x14ac:dyDescent="0.25">
      <c r="A26" s="4" t="s">
        <v>58</v>
      </c>
      <c r="B26" s="4" t="s">
        <v>59</v>
      </c>
      <c r="C26" s="5">
        <v>222000</v>
      </c>
      <c r="D26" s="5">
        <v>125000</v>
      </c>
      <c r="E26" s="5">
        <v>51000</v>
      </c>
      <c r="F26" s="5">
        <v>42000</v>
      </c>
      <c r="G26" s="5">
        <f t="shared" si="0"/>
        <v>218000</v>
      </c>
      <c r="H26" s="5">
        <f t="shared" si="1"/>
        <v>-4000</v>
      </c>
      <c r="I26" s="4" t="str">
        <f t="shared" si="2"/>
        <v>Green</v>
      </c>
    </row>
    <row r="27" spans="1:9" ht="15" thickBot="1" x14ac:dyDescent="0.25">
      <c r="A27" s="4" t="s">
        <v>60</v>
      </c>
      <c r="B27" s="4" t="s">
        <v>53</v>
      </c>
      <c r="C27" s="5">
        <v>28000</v>
      </c>
      <c r="D27" s="5">
        <v>14600</v>
      </c>
      <c r="E27" s="5">
        <v>2200</v>
      </c>
      <c r="F27" s="5">
        <v>9200</v>
      </c>
      <c r="G27" s="5">
        <f t="shared" si="0"/>
        <v>26000</v>
      </c>
      <c r="H27" s="5">
        <f t="shared" si="1"/>
        <v>-2000</v>
      </c>
      <c r="I27" s="4" t="str">
        <f t="shared" si="2"/>
        <v>Amber</v>
      </c>
    </row>
    <row r="28" spans="1:9" ht="15" thickBot="1" x14ac:dyDescent="0.25">
      <c r="A28" s="4" t="s">
        <v>61</v>
      </c>
      <c r="B28" s="4" t="s">
        <v>62</v>
      </c>
      <c r="C28" s="5">
        <v>19500</v>
      </c>
      <c r="D28" s="5">
        <v>10400</v>
      </c>
      <c r="E28" s="5">
        <v>1200</v>
      </c>
      <c r="F28" s="5">
        <v>6500</v>
      </c>
      <c r="G28" s="5">
        <f t="shared" si="0"/>
        <v>18100</v>
      </c>
      <c r="H28" s="5">
        <f t="shared" si="1"/>
        <v>-1400</v>
      </c>
      <c r="I28" s="4" t="str">
        <f t="shared" si="2"/>
        <v>Amber</v>
      </c>
    </row>
    <row r="29" spans="1:9" ht="15" thickBot="1" x14ac:dyDescent="0.25">
      <c r="A29" s="4" t="s">
        <v>63</v>
      </c>
      <c r="B29" s="4" t="s">
        <v>64</v>
      </c>
      <c r="C29" s="5">
        <v>24000</v>
      </c>
      <c r="D29" s="5">
        <v>5200</v>
      </c>
      <c r="E29" s="5">
        <v>3500</v>
      </c>
      <c r="F29" s="5">
        <v>13200</v>
      </c>
      <c r="G29" s="5">
        <f t="shared" si="0"/>
        <v>21900</v>
      </c>
      <c r="H29" s="5">
        <f t="shared" si="1"/>
        <v>-2100</v>
      </c>
      <c r="I29" s="4" t="str">
        <f t="shared" si="2"/>
        <v>Amber</v>
      </c>
    </row>
    <row r="30" spans="1:9" ht="15" thickBot="1" x14ac:dyDescent="0.25">
      <c r="A30" s="4" t="s">
        <v>65</v>
      </c>
      <c r="B30" s="4" t="s">
        <v>66</v>
      </c>
      <c r="C30" s="5">
        <v>64000</v>
      </c>
      <c r="D30" s="5">
        <v>0</v>
      </c>
      <c r="E30" s="5">
        <v>0</v>
      </c>
      <c r="F30" s="5">
        <v>36000</v>
      </c>
      <c r="G30" s="5">
        <f t="shared" si="0"/>
        <v>36000</v>
      </c>
      <c r="H30" s="5">
        <f t="shared" si="1"/>
        <v>-28000</v>
      </c>
      <c r="I30" s="4" t="str">
        <f t="shared" si="2"/>
        <v>Red</v>
      </c>
    </row>
    <row r="31" spans="1:9" ht="15" thickBot="1" x14ac:dyDescent="0.25">
      <c r="A31" s="7" t="s">
        <v>30</v>
      </c>
      <c r="B31" s="2"/>
      <c r="C31" s="8">
        <f t="shared" ref="C31:H31" si="3">SUM(C23:C30)</f>
        <v>925500</v>
      </c>
      <c r="D31" s="8">
        <f t="shared" si="3"/>
        <v>469150</v>
      </c>
      <c r="E31" s="8">
        <f t="shared" si="3"/>
        <v>133050</v>
      </c>
      <c r="F31" s="8">
        <f t="shared" si="3"/>
        <v>287950</v>
      </c>
      <c r="G31" s="8">
        <f t="shared" si="3"/>
        <v>890150</v>
      </c>
      <c r="H31" s="8">
        <f t="shared" si="3"/>
        <v>-35350</v>
      </c>
      <c r="I31" s="7" t="str">
        <f>IF(H31&gt;0,"Amber","Green")</f>
        <v>Green</v>
      </c>
    </row>
    <row r="33" spans="1:9" ht="15" thickBot="1" x14ac:dyDescent="0.25"/>
    <row r="34" spans="1:9" ht="16.5" thickBot="1" x14ac:dyDescent="0.3">
      <c r="A34" s="18" t="s">
        <v>67</v>
      </c>
      <c r="B34" s="17"/>
      <c r="C34" s="17"/>
      <c r="D34" s="17"/>
      <c r="E34" s="17"/>
      <c r="F34" s="17"/>
      <c r="G34" s="17"/>
    </row>
    <row r="35" spans="1:9" ht="15" thickBot="1" x14ac:dyDescent="0.25">
      <c r="A35" s="9" t="s">
        <v>29</v>
      </c>
      <c r="B35" s="9" t="s">
        <v>68</v>
      </c>
      <c r="C35" s="9" t="s">
        <v>69</v>
      </c>
      <c r="D35" s="9" t="s">
        <v>70</v>
      </c>
      <c r="E35" s="9" t="s">
        <v>50</v>
      </c>
      <c r="F35" s="9" t="s">
        <v>26</v>
      </c>
      <c r="G35" s="9" t="s">
        <v>71</v>
      </c>
    </row>
    <row r="36" spans="1:9" ht="15" thickBot="1" x14ac:dyDescent="0.25">
      <c r="A36" s="4" t="s">
        <v>72</v>
      </c>
      <c r="B36" s="13">
        <v>46034</v>
      </c>
      <c r="C36" s="13">
        <v>46052</v>
      </c>
      <c r="D36" s="5">
        <v>52000</v>
      </c>
      <c r="E36" s="5">
        <v>48750</v>
      </c>
      <c r="F36" s="5">
        <v>52000</v>
      </c>
      <c r="G36" s="4" t="s">
        <v>39</v>
      </c>
    </row>
    <row r="37" spans="1:9" ht="15" thickBot="1" x14ac:dyDescent="0.25">
      <c r="A37" s="4" t="s">
        <v>73</v>
      </c>
      <c r="B37" s="13">
        <v>46055</v>
      </c>
      <c r="C37" s="13">
        <v>46101</v>
      </c>
      <c r="D37" s="5">
        <v>96000</v>
      </c>
      <c r="E37" s="5">
        <v>91300</v>
      </c>
      <c r="F37" s="5">
        <v>97500</v>
      </c>
      <c r="G37" s="4" t="s">
        <v>74</v>
      </c>
    </row>
    <row r="38" spans="1:9" ht="15" thickBot="1" x14ac:dyDescent="0.25">
      <c r="A38" s="4" t="s">
        <v>55</v>
      </c>
      <c r="B38" s="13">
        <v>46090</v>
      </c>
      <c r="C38" s="13">
        <v>46150</v>
      </c>
      <c r="D38" s="5">
        <v>174000</v>
      </c>
      <c r="E38" s="5">
        <v>88500</v>
      </c>
      <c r="F38" s="5">
        <v>181500</v>
      </c>
      <c r="G38" s="4" t="s">
        <v>75</v>
      </c>
    </row>
    <row r="39" spans="1:9" ht="15" thickBot="1" x14ac:dyDescent="0.25">
      <c r="A39" s="4" t="s">
        <v>76</v>
      </c>
      <c r="B39" s="13">
        <v>46118</v>
      </c>
      <c r="C39" s="13">
        <v>46283</v>
      </c>
      <c r="D39" s="5">
        <v>455000</v>
      </c>
      <c r="E39" s="5">
        <v>240600</v>
      </c>
      <c r="F39" s="5">
        <v>404200</v>
      </c>
      <c r="G39" s="4" t="s">
        <v>77</v>
      </c>
    </row>
    <row r="40" spans="1:9" ht="15" thickBot="1" x14ac:dyDescent="0.25">
      <c r="A40" s="4" t="s">
        <v>78</v>
      </c>
      <c r="B40" s="13">
        <v>46286</v>
      </c>
      <c r="C40" s="13">
        <v>46353</v>
      </c>
      <c r="D40" s="5">
        <v>148500</v>
      </c>
      <c r="E40" s="5">
        <v>0</v>
      </c>
      <c r="F40" s="5">
        <v>154950</v>
      </c>
      <c r="G40" s="4" t="s">
        <v>79</v>
      </c>
    </row>
    <row r="41" spans="1:9" ht="15" thickBot="1" x14ac:dyDescent="0.25">
      <c r="A41" s="10" t="s">
        <v>30</v>
      </c>
      <c r="B41" s="2"/>
      <c r="C41" s="2"/>
      <c r="D41" s="11">
        <f>SUM(D36:D40)</f>
        <v>925500</v>
      </c>
      <c r="E41" s="11">
        <f>SUM(E36:E40)</f>
        <v>469150</v>
      </c>
      <c r="F41" s="11">
        <f>SUM(F36:F40)</f>
        <v>890150</v>
      </c>
      <c r="G41" s="2"/>
    </row>
    <row r="43" spans="1:9" ht="15" thickBot="1" x14ac:dyDescent="0.25"/>
    <row r="44" spans="1:9" ht="16.5" thickBot="1" x14ac:dyDescent="0.3">
      <c r="A44" s="18" t="s">
        <v>80</v>
      </c>
      <c r="B44" s="17"/>
      <c r="C44" s="17"/>
      <c r="D44" s="17"/>
      <c r="E44" s="17"/>
      <c r="F44" s="17"/>
      <c r="G44" s="17"/>
      <c r="H44" s="17"/>
      <c r="I44" s="17"/>
    </row>
    <row r="45" spans="1:9" ht="15" thickBot="1" x14ac:dyDescent="0.25">
      <c r="A45" s="14" t="s">
        <v>81</v>
      </c>
      <c r="B45" s="14" t="s">
        <v>82</v>
      </c>
      <c r="C45" s="14" t="s">
        <v>21</v>
      </c>
      <c r="D45" s="14" t="s">
        <v>83</v>
      </c>
      <c r="E45" s="14" t="s">
        <v>84</v>
      </c>
      <c r="F45" s="14" t="s">
        <v>85</v>
      </c>
      <c r="G45" s="14" t="s">
        <v>86</v>
      </c>
      <c r="H45" s="14" t="s">
        <v>87</v>
      </c>
      <c r="I45" s="14" t="s">
        <v>88</v>
      </c>
    </row>
    <row r="46" spans="1:9" ht="15" thickBot="1" x14ac:dyDescent="0.25">
      <c r="A46" s="4" t="s">
        <v>89</v>
      </c>
      <c r="B46" s="4" t="s">
        <v>90</v>
      </c>
      <c r="C46" s="4" t="s">
        <v>54</v>
      </c>
      <c r="D46" s="13">
        <v>46084</v>
      </c>
      <c r="E46" s="13">
        <v>46114</v>
      </c>
      <c r="F46" s="5">
        <v>28150</v>
      </c>
      <c r="G46" s="5">
        <v>10000</v>
      </c>
      <c r="H46" s="5">
        <f t="shared" ref="H46:H51" si="4">F46-G46</f>
        <v>18150</v>
      </c>
      <c r="I46" s="4" t="s">
        <v>91</v>
      </c>
    </row>
    <row r="47" spans="1:9" ht="15" thickBot="1" x14ac:dyDescent="0.25">
      <c r="A47" s="4" t="s">
        <v>92</v>
      </c>
      <c r="B47" s="4" t="s">
        <v>93</v>
      </c>
      <c r="C47" s="4" t="s">
        <v>56</v>
      </c>
      <c r="D47" s="13">
        <v>46087</v>
      </c>
      <c r="E47" s="13">
        <v>46111</v>
      </c>
      <c r="F47" s="5">
        <v>16400</v>
      </c>
      <c r="G47" s="5">
        <v>16400</v>
      </c>
      <c r="H47" s="5">
        <f t="shared" si="4"/>
        <v>0</v>
      </c>
      <c r="I47" s="4" t="s">
        <v>94</v>
      </c>
    </row>
    <row r="48" spans="1:9" ht="15" thickBot="1" x14ac:dyDescent="0.25">
      <c r="A48" s="4" t="s">
        <v>95</v>
      </c>
      <c r="B48" s="4" t="s">
        <v>96</v>
      </c>
      <c r="C48" s="4" t="s">
        <v>58</v>
      </c>
      <c r="D48" s="13">
        <v>46092</v>
      </c>
      <c r="E48" s="13">
        <v>46122</v>
      </c>
      <c r="F48" s="5">
        <v>32250</v>
      </c>
      <c r="G48" s="5">
        <v>0</v>
      </c>
      <c r="H48" s="5">
        <f t="shared" si="4"/>
        <v>32250</v>
      </c>
      <c r="I48" s="4" t="s">
        <v>97</v>
      </c>
    </row>
    <row r="49" spans="1:9" ht="15" thickBot="1" x14ac:dyDescent="0.25">
      <c r="A49" s="4" t="s">
        <v>98</v>
      </c>
      <c r="B49" s="4" t="s">
        <v>99</v>
      </c>
      <c r="C49" s="4" t="s">
        <v>60</v>
      </c>
      <c r="D49" s="13">
        <v>46096</v>
      </c>
      <c r="E49" s="13">
        <v>46110</v>
      </c>
      <c r="F49" s="5">
        <v>4200</v>
      </c>
      <c r="G49" s="5">
        <v>0</v>
      </c>
      <c r="H49" s="5">
        <f t="shared" si="4"/>
        <v>4200</v>
      </c>
      <c r="I49" s="4" t="s">
        <v>97</v>
      </c>
    </row>
    <row r="50" spans="1:9" ht="15" thickBot="1" x14ac:dyDescent="0.25">
      <c r="A50" s="4" t="s">
        <v>100</v>
      </c>
      <c r="B50" s="4" t="s">
        <v>101</v>
      </c>
      <c r="C50" s="4" t="s">
        <v>61</v>
      </c>
      <c r="D50" s="13">
        <v>46099</v>
      </c>
      <c r="E50" s="13">
        <v>46129</v>
      </c>
      <c r="F50" s="5">
        <v>5600</v>
      </c>
      <c r="G50" s="5">
        <v>5600</v>
      </c>
      <c r="H50" s="5">
        <f t="shared" si="4"/>
        <v>0</v>
      </c>
      <c r="I50" s="4" t="s">
        <v>94</v>
      </c>
    </row>
    <row r="51" spans="1:9" ht="15" thickBot="1" x14ac:dyDescent="0.25">
      <c r="A51" s="4" t="s">
        <v>102</v>
      </c>
      <c r="B51" s="4" t="s">
        <v>103</v>
      </c>
      <c r="C51" s="4" t="s">
        <v>54</v>
      </c>
      <c r="D51" s="13">
        <v>46102</v>
      </c>
      <c r="E51" s="13">
        <v>46132</v>
      </c>
      <c r="F51" s="5">
        <v>19650</v>
      </c>
      <c r="G51" s="5">
        <v>0</v>
      </c>
      <c r="H51" s="5">
        <f t="shared" si="4"/>
        <v>19650</v>
      </c>
      <c r="I51" s="4" t="s">
        <v>104</v>
      </c>
    </row>
  </sheetData>
  <mergeCells count="6">
    <mergeCell ref="A2:I2"/>
    <mergeCell ref="A34:G34"/>
    <mergeCell ref="A44:I44"/>
    <mergeCell ref="A1:I1"/>
    <mergeCell ref="A4:I4"/>
    <mergeCell ref="A21:I21"/>
  </mergeCells>
  <dataValidations count="2">
    <dataValidation type="list" sqref="I23:I31" xr:uid="{00000000-0002-0000-0100-000000000000}">
      <formula1>"Green,Amber,Red"</formula1>
    </dataValidation>
    <dataValidation type="list" sqref="I46:I51" xr:uid="{00000000-0002-0000-0100-000001000000}">
      <formula1>"Paid,Part Paid,Due,Approved"</formula1>
    </dataValidation>
  </dataValidation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showGridLines="0" workbookViewId="0">
      <selection activeCell="G7" sqref="G7"/>
    </sheetView>
  </sheetViews>
  <sheetFormatPr defaultRowHeight="14.25" x14ac:dyDescent="0.2"/>
  <cols>
    <col min="1" max="1" width="3" style="1" bestFit="1" customWidth="1"/>
    <col min="2" max="2" width="35.140625" style="1" bestFit="1" customWidth="1"/>
    <col min="3" max="3" width="147.28515625" style="1" customWidth="1"/>
    <col min="4" max="16384" width="9.140625" style="1"/>
  </cols>
  <sheetData>
    <row r="1" spans="1:3" ht="27.75" thickBot="1" x14ac:dyDescent="0.4">
      <c r="A1" s="23" t="s">
        <v>105</v>
      </c>
      <c r="B1" s="24"/>
      <c r="C1" s="24"/>
    </row>
    <row r="2" spans="1:3" ht="15" thickBot="1" x14ac:dyDescent="0.25">
      <c r="A2" s="19" t="s">
        <v>106</v>
      </c>
      <c r="B2" s="20"/>
      <c r="C2" s="20"/>
    </row>
    <row r="3" spans="1:3" ht="15" thickBot="1" x14ac:dyDescent="0.25"/>
    <row r="4" spans="1:3" ht="39" thickBot="1" x14ac:dyDescent="0.25">
      <c r="A4" s="15" t="s">
        <v>107</v>
      </c>
      <c r="B4" s="12" t="s">
        <v>108</v>
      </c>
      <c r="C4" s="16" t="s">
        <v>109</v>
      </c>
    </row>
    <row r="5" spans="1:3" ht="26.25" thickBot="1" x14ac:dyDescent="0.25">
      <c r="A5" s="15" t="s">
        <v>110</v>
      </c>
      <c r="B5" s="12" t="s">
        <v>111</v>
      </c>
      <c r="C5" s="16" t="s">
        <v>112</v>
      </c>
    </row>
    <row r="6" spans="1:3" ht="26.25" thickBot="1" x14ac:dyDescent="0.25">
      <c r="A6" s="15" t="s">
        <v>113</v>
      </c>
      <c r="B6" s="12" t="s">
        <v>114</v>
      </c>
      <c r="C6" s="16" t="s">
        <v>115</v>
      </c>
    </row>
    <row r="7" spans="1:3" ht="39" thickBot="1" x14ac:dyDescent="0.25">
      <c r="A7" s="15" t="s">
        <v>116</v>
      </c>
      <c r="B7" s="12" t="s">
        <v>117</v>
      </c>
      <c r="C7" s="16" t="s">
        <v>118</v>
      </c>
    </row>
    <row r="8" spans="1:3" ht="26.25" thickBot="1" x14ac:dyDescent="0.25">
      <c r="A8" s="15" t="s">
        <v>119</v>
      </c>
      <c r="B8" s="12" t="s">
        <v>120</v>
      </c>
      <c r="C8" s="16" t="s">
        <v>121</v>
      </c>
    </row>
    <row r="9" spans="1:3" ht="26.25" thickBot="1" x14ac:dyDescent="0.25">
      <c r="A9" s="15" t="s">
        <v>122</v>
      </c>
      <c r="B9" s="12" t="s">
        <v>123</v>
      </c>
      <c r="C9" s="16" t="s">
        <v>124</v>
      </c>
    </row>
    <row r="10" spans="1:3" ht="26.25" thickBot="1" x14ac:dyDescent="0.25">
      <c r="A10" s="15" t="s">
        <v>125</v>
      </c>
      <c r="B10" s="12" t="s">
        <v>126</v>
      </c>
      <c r="C10" s="16" t="s">
        <v>127</v>
      </c>
    </row>
    <row r="11" spans="1:3" ht="26.25" thickBot="1" x14ac:dyDescent="0.25">
      <c r="A11" s="15" t="s">
        <v>128</v>
      </c>
      <c r="B11" s="12" t="s">
        <v>129</v>
      </c>
      <c r="C11" s="16" t="s">
        <v>130</v>
      </c>
    </row>
    <row r="12" spans="1:3" ht="26.25" thickBot="1" x14ac:dyDescent="0.25">
      <c r="A12" s="15" t="s">
        <v>131</v>
      </c>
      <c r="B12" s="12" t="s">
        <v>132</v>
      </c>
      <c r="C12" s="16" t="s">
        <v>133</v>
      </c>
    </row>
    <row r="13" spans="1:3" ht="26.25" thickBot="1" x14ac:dyDescent="0.25">
      <c r="A13" s="15" t="s">
        <v>134</v>
      </c>
      <c r="B13" s="12" t="s">
        <v>135</v>
      </c>
      <c r="C13" s="16" t="s">
        <v>136</v>
      </c>
    </row>
    <row r="14" spans="1:3" ht="26.25" thickBot="1" x14ac:dyDescent="0.25">
      <c r="A14" s="15" t="s">
        <v>137</v>
      </c>
      <c r="B14" s="12" t="s">
        <v>138</v>
      </c>
      <c r="C14" s="16" t="s">
        <v>139</v>
      </c>
    </row>
  </sheetData>
  <mergeCells count="2"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Tracker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Tariq Noor</dc:creator>
  <cp:lastModifiedBy>sh</cp:lastModifiedBy>
  <dcterms:modified xsi:type="dcterms:W3CDTF">2026-04-15T11:01:48Z</dcterms:modified>
</cp:coreProperties>
</file>